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uxembourg\"/>
    </mc:Choice>
  </mc:AlternateContent>
  <xr:revisionPtr revIDLastSave="0" documentId="13_ncr:1_{FC7A43C8-FCE7-436B-948F-FE3BC11D3D9F}" xr6:coauthVersionLast="47" xr6:coauthVersionMax="47" xr10:uidLastSave="{00000000-0000-0000-0000-000000000000}"/>
  <bookViews>
    <workbookView xWindow="-10455" yWindow="-21720" windowWidth="51840" windowHeight="21240" activeTab="1"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<sst xmlns="http://schemas.openxmlformats.org/spreadsheetml/2006/main" count="299" uniqueCount="195">
  <si>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</si>
  <si>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</si>
  <si>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</si>
  <si>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</si>
  <si>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</si>
  <si>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</si>
  <si>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</si>
  <si>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</si>
  <si>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</si>
  <si>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</si>
  <si>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</si>
  <si>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</si>
  <si>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</si>
  <si>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</si>
  <si>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</si>
  <si>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</si>
  <si>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</si>
  <si>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</si>
  <si>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</si>
  <si>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</si>
  <si>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</si>
  <si>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</si>
  <si>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</si>
  <si>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</si>
  <si>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</si>
  <si>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</si>
  <si>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</si>
  <si>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</si>
  <si>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</si>
  <si>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Luxembourg</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</si>
  <si>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</si>
  <si>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</si>
  <si>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</si>
  <si>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</si>
  <si>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</si>
  <si>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</si>
  <si>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</si>
  <si>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</si>
  <si>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</si>
  <si>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</si>
  <si>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</si>
  <si>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</si>
  <si>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</si>
  <si>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</si>
  <si>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</si>
  <si>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</si>
  <si>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</si>
  <si>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</si>
  <si>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</si>
  <si>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</si>
  <si>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</si>
  <si>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</si>
  <si>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</si>
  <si>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</si>
  <si>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</si>
  <si>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</si>
  <si>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</si>
  <si>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</si>
  <si>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</si>
  <si>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</si>
  <si>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</si>
  <si>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</si>
  <si>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</si>
  <si>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</si>
  <si>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</si>
  <si>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Administration de l'environnement</t>
  </si>
  <si>
    <t>Contact name:</t>
  </si>
  <si>
    <t>Contact email address:</t>
  </si>
  <si>
    <t>Contact phone number:</t>
  </si>
  <si>
    <t>Reference year:</t>
  </si>
  <si>
    <t>Delivery date:</t>
  </si>
  <si>
    <t>27/06/2024</t>
  </si>
  <si>
    <t>Version:</t>
  </si>
  <si>
    <t>1.1</t>
  </si>
  <si>
    <t>Link to data publication by the Member State (if any):</t>
  </si>
  <si>
    <t>https://data.public.lu/en/organizations/administration-de-lenvironnement/#datasets</t>
  </si>
  <si>
    <t>II. Description of the institutions involved in the data collection</t>
  </si>
  <si>
    <t>Name of institution</t>
  </si>
  <si>
    <t>Description of key responsibilities</t>
  </si>
  <si>
    <t>AEV</t>
  </si>
  <si>
    <t>data collection and reporting</t>
  </si>
  <si>
    <t>Valorlux</t>
  </si>
  <si>
    <t>Annual reporting of packaging put on the market and collected separately</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</si>
  <si>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</si>
  <si>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</si>
  <si>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</si>
  <si>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</si>
  <si>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</si>
  <si>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</si>
  <si>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</si>
  <si>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</si>
  <si>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 xml:space="preserve">waste stream composition analysis based on samples and extrapolation to total waste collected annually </t>
  </si>
  <si>
    <t>n/a</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</si>
  <si>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</si>
  <si>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</si>
  <si>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</si>
  <si>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</si>
  <si>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</si>
  <si>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</si>
  <si>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Packaging of dangerous materials is excluded from the PMC (plastics, metal, beverage cartons) collection (https://www.valorlux.lu/en/the-blue-bag). The sorting of the PMC fracion is done with state-of-the-art equipment and its accuracy is regularly assessed (https://www.valorlux.lu/en/recyclable-packaging).</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</si>
  <si>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</si>
  <si>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</si>
  <si>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</si>
  <si>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</si>
  <si>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</si>
  <si>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</si>
  <si>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</si>
  <si>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</si>
  <si>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</si>
  <si>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</si>
  <si>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</si>
  <si>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</si>
  <si>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</si>
  <si>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</si>
  <si>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Cross-checks</t>
  </si>
  <si>
    <t>Time-series checks</t>
  </si>
  <si>
    <t>No</t>
  </si>
  <si>
    <t>not yet relevant</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</si>
  <si>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</si>
  <si>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</si>
  <si>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</si>
  <si>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</si>
  <si>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</si>
  <si>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</si>
  <si>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</si>
  <si>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</si>
  <si>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</si>
  <si>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</si>
  <si>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</si>
  <si>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100%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</si>
  <si>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</si>
  <si>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</si>
  <si>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</si>
  <si>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</si>
  <si>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</si>
  <si>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</si>
  <si>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</si>
  <si>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</si>
  <si>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</si>
  <si>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</si>
  <si>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</si>
  <si>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</si>
  <si>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</si>
  <si>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</si>
  <si>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</si>
  <si>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</si>
  <si>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</si>
  <si>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</si>
  <si>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</si>
  <si>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</si>
  <si>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</si>
  <si>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</si>
  <si>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</si>
  <si>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</si>
  <si>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</si>
  <si>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</si>
  <si>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sheet "QC I,II", cells E10 &amp; E11</t>
  </si>
  <si>
    <t>only general contact data should be published (infos@aev.etat.lu)</t>
  </si>
  <si>
    <t>VI. Main national websites, reference documents and publications</t>
  </si>
  <si>
    <t>Name and URL of the main websites, reference documents and publications related to this data collection</t>
  </si>
  <si>
    <t>https://data.public.lu/en/datasets/waste-and-ressources-single-use-plastic/</t>
  </si>
  <si>
    <t>Countries</t>
  </si>
  <si>
    <t>Reporting choice</t>
  </si>
  <si>
    <t>Yes/No</t>
  </si>
  <si>
    <t>Sheets</t>
  </si>
  <si>
    <t>Austria</t>
  </si>
  <si>
    <t>Weight of single-use bottles placed on the market</t>
  </si>
  <si>
    <t>Belgium</t>
  </si>
  <si>
    <t>Bulgaria</t>
  </si>
  <si>
    <t>Croatia</t>
  </si>
  <si>
    <t>Cyprus</t>
  </si>
  <si>
    <t>Czechia</t>
  </si>
  <si>
    <t>Denmark</t>
  </si>
  <si>
    <t>Estonia</t>
  </si>
  <si>
    <t>Finland</t>
  </si>
  <si>
    <t>France</t>
  </si>
  <si>
    <t>Germany</t>
  </si>
  <si>
    <t>Greece</t>
  </si>
  <si>
    <t>Hungary</t>
  </si>
  <si>
    <t>Ireland</t>
  </si>
  <si>
    <t>Italy</t>
  </si>
  <si>
    <t>Latvia</t>
  </si>
  <si>
    <t>Lithuania</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</si>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</sst>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1">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0" fontId="0" fillId="0" borderId="0" xfId="0"/>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data.public.lu/en/organizations/administration-de-lenvironnement/"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0" zoomScale="85" zoomScaleNormal="85" workbookViewId="0">
      <selection activeCell="B7" sqref="B7:C7"/>
    </sheetView>
  </sheetViews>
  <sheetFormatPr defaultRowHeight="14.4"/>
  <cols>
    <col min="1" max="1" width="8.88671875" style="2"/>
    <col min="2" max="2" width="39" customWidth="1"/>
    <col min="3" max="3" width="182" customWidth="1"/>
  </cols>
  <sheetData>
    <row r="1" spans="1:67" s="2" customFormat="1"/>
    <row r="2" spans="1:67" ht="34.5" customHeight="1">
      <c r="B2" s="57" t="s">
        <v>0</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8" t="s">
        <v>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9" t="s">
        <v>2</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60" t="s">
        <v>3</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4" t="s">
        <v>4</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60" t="s">
        <v>5</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4" t="s">
        <v>6</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6" t="s">
        <v>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topLeftCell="A20" zoomScale="90" zoomScaleNormal="90" workbookViewId="0">
      <selection activeCell="E7" sqref="E7"/>
    </sheetView>
  </sheetViews>
  <sheetFormatPr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1"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2"/>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9" t="s">
        <v>27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3" t="s">
        <v>32</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1" t="s">
        <v>35</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3" t="s">
        <v>38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Luxembourg</v>
      </c>
      <c r="C15" s="25" t="str">
        <f>$E$8</f>
        <v>2022</v>
      </c>
      <c r="D15" s="4" t="s">
        <v>39</v>
      </c>
      <c r="E15" s="50"/>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Luxembourg</v>
      </c>
      <c r="C16" s="25" t="str">
        <f t="shared" ref="C16:C25" si="1">$E$8</f>
        <v>2022</v>
      </c>
      <c r="D16" s="65" t="s">
        <v>40</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Luxembourg</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Luxembourg</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Luxembourg</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Luxembourg</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Luxembourg</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Luxembourg</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Luxembourg</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Luxembourg</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Luxembourg</v>
      </c>
      <c r="C25" s="25" t="str">
        <f t="shared" si="1"/>
        <v>2022</v>
      </c>
      <c r="D25" s="4" t="s">
        <v>49</v>
      </c>
      <c r="E25" s="52">
        <f>E15-(SUM(E19:E21,E23))+SUM(E17,E18,E22,E24)</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1" t="s">
        <v>50</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7" t="s">
        <v>51</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Luxembourg</v>
      </c>
      <c r="C29" s="25" t="str">
        <f>$E$8</f>
        <v>2022</v>
      </c>
      <c r="D29" s="4" t="s">
        <v>52</v>
      </c>
      <c r="E29" s="50">
        <v>2223.119450485</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Luxembourg</v>
      </c>
      <c r="C30" s="25" t="str">
        <f t="shared" ref="C30:C32" si="3">$E$8</f>
        <v>2022</v>
      </c>
      <c r="D30" s="4" t="s">
        <v>53</v>
      </c>
      <c r="E30" s="50">
        <v>0</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Luxembourg</v>
      </c>
      <c r="C31" s="25" t="str">
        <f t="shared" si="3"/>
        <v>2022</v>
      </c>
      <c r="D31" s="4" t="s">
        <v>54</v>
      </c>
      <c r="E31" s="50">
        <v>1233.0029727732103</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Luxembourg</v>
      </c>
      <c r="C32" s="25" t="str">
        <f t="shared" si="3"/>
        <v>2022</v>
      </c>
      <c r="D32" s="4" t="s">
        <v>55</v>
      </c>
      <c r="E32" s="50">
        <v>151.00811849999999</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85" zoomScaleNormal="85" workbookViewId="0">
      <selection activeCell="G13" sqref="G13"/>
    </sheetView>
  </sheetViews>
  <sheetFormatPr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4"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5"/>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7" t="s">
        <v>57</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6" t="s">
        <v>58</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Luxembourg</v>
      </c>
      <c r="C8" s="28" t="str">
        <f>'SUP bottles-PoM'!$E$8</f>
        <v>2022</v>
      </c>
      <c r="D8" s="4" t="s">
        <v>59</v>
      </c>
      <c r="E8" s="33">
        <v>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Luxembourg</v>
      </c>
      <c r="C9" s="25" t="str">
        <f>'SUP bottles-PoM'!$E$8</f>
        <v>2022</v>
      </c>
      <c r="D9" s="4" t="s">
        <v>60</v>
      </c>
      <c r="E9" s="33">
        <v>2200.119450485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zoomScaleNormal="100" workbookViewId="0">
      <selection activeCell="E10" sqref="E10:E12"/>
    </sheetView>
  </sheetViews>
  <sheetFormatPr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9"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0"/>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1" t="s">
        <v>61</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4" t="s">
        <v>62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Luxembourg</v>
      </c>
      <c r="C8" s="25" t="str">
        <f>'SUP bottles-PoM'!$E$8</f>
        <v>2022</v>
      </c>
      <c r="D8" s="9" t="s">
        <v>63</v>
      </c>
      <c r="E8" s="30" t="str">
        <f>'SUP bottles-PoM'!$E$7</f>
        <v>Luxembourg</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Luxembourg</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Luxembourg</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Luxembourg</v>
      </c>
      <c r="C11" s="25" t="str">
        <f>'SUP bottles-PoM'!$E$8</f>
        <v>2022</v>
      </c>
      <c r="D11" s="4" t="s">
        <v>67</v>
      </c>
      <c r="E11" s="3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Luxembourg</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Luxembourg</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c r="B14" s="25" t="str">
        <f>'SUP bottles-PoM'!$E$7</f>
        <v>Luxembourg</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Luxembourg</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29.4" thickBot="1">
      <c r="B16" s="25" t="str">
        <f>'SUP bottles-PoM'!$E$7</f>
        <v>Luxembourg</v>
      </c>
      <c r="C16" s="25" t="str">
        <f>'SUP bottles-PoM'!$E$8</f>
        <v>2022</v>
      </c>
      <c r="D16" s="4" t="s">
        <v>74</v>
      </c>
      <c r="E16" s="53" t="s">
        <v>75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8" t="s">
        <v>76</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36</v>
      </c>
      <c r="C19" s="27" t="s">
        <v>37</v>
      </c>
      <c r="D19" s="22" t="s">
        <v>77</v>
      </c>
      <c r="E19" s="14" t="s">
        <v>78</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5" thickBot="1">
      <c r="B20" s="25" t="str">
        <f>'SUP bottles-PoM'!$E$7</f>
        <v>Luxembourg</v>
      </c>
      <c r="C20" s="25" t="str">
        <f>'SUP bottles-PoM'!$E$8</f>
        <v>2022</v>
      </c>
      <c r="D20" s="37" t="s">
        <v>79</v>
      </c>
      <c r="E20" s="37" t="s">
        <v>80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29.4" thickBot="1">
      <c r="B21" s="25" t="str">
        <f>'SUP bottles-PoM'!$E$7</f>
        <v>Luxembourg</v>
      </c>
      <c r="C21" s="25" t="str">
        <f>'SUP bottles-PoM'!$E$8</f>
        <v>2022</v>
      </c>
      <c r="D21" s="41" t="s">
        <v>81</v>
      </c>
      <c r="E21" s="41" t="s">
        <v>82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Luxembourg</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Luxembourg</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hyperlinks>
    <hyperlink ref="E16" r:id="rId1" location="datasets" xr:uid="{24D37060-7958-4E26-8338-7D37E1E375C2}"/>
  </hyperlinks>
  <pageMargins left="0.7" right="0.7" top="0.75" bottom="0.75" header="0.3" footer="0.3"/>
  <pageSetup orientation="portrait" horizontalDpi="1200" verticalDpi="1200" r:id="rId2"/>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1" zoomScaleNormal="100" workbookViewId="0">
      <selection activeCell="D26" sqref="D26:F26"/>
    </sheetView>
  </sheetViews>
  <sheetFormatPr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94" t="s">
        <v>24</v>
      </c>
      <c r="E2" s="102" t="s">
        <v>25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94"/>
      <c r="E3" s="104" t="s">
        <v>83</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9" t="s">
        <v>61</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95" t="s">
        <v>84</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98" t="s">
        <v>85</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4" t="s">
        <v>86</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106" t="s">
        <v>87</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88</v>
      </c>
      <c r="F11" s="10" t="s">
        <v>89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43.8" thickBot="1">
      <c r="B12" s="25" t="str">
        <f>'SUP bottles-PoM'!$E$7</f>
        <v>Luxembourg</v>
      </c>
      <c r="C12" s="25" t="str">
        <f>'SUP bottles-PoM'!$E$8</f>
        <v>2022</v>
      </c>
      <c r="D12" s="4" t="s">
        <v>90</v>
      </c>
      <c r="E12" s="43" t="s">
        <v>91</v>
      </c>
      <c r="F12" s="43" t="s">
        <v>92</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43.8" thickBot="1">
      <c r="B13" s="25" t="str">
        <f>'SUP bottles-PoM'!$E$7</f>
        <v>Luxembourg</v>
      </c>
      <c r="C13" s="25" t="str">
        <f>'SUP bottles-PoM'!$E$8</f>
        <v>2022</v>
      </c>
      <c r="D13" s="4" t="s">
        <v>93</v>
      </c>
      <c r="E13" s="43" t="s">
        <v>91</v>
      </c>
      <c r="F13" s="43" t="s">
        <v>92</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4" t="s">
        <v>94</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88" t="s">
        <v>95</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Luxembourg</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Luxembourg</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Luxembourg</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Luxembourg</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Luxembourg</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98" t="s">
        <v>96</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4" t="s">
        <v>97</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88" t="s">
        <v>98</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Luxembourg</v>
      </c>
      <c r="C26" s="25" t="str">
        <f>'SUP bottles-PoM'!$E$8</f>
        <v>2022</v>
      </c>
      <c r="D26" s="91" t="s">
        <v>99</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Luxembourg</v>
      </c>
      <c r="C27" s="25" t="str">
        <f>'SUP bottles-PoM'!$E$8</f>
        <v>2022</v>
      </c>
      <c r="D27" s="85"/>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Luxembourg</v>
      </c>
      <c r="C28" s="25" t="str">
        <f>'SUP bottles-PoM'!$E$8</f>
        <v>2022</v>
      </c>
      <c r="D28" s="85"/>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Luxembourg</v>
      </c>
      <c r="C29" s="25" t="str">
        <f>'SUP bottles-PoM'!$E$8</f>
        <v>2022</v>
      </c>
      <c r="D29" s="85"/>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Luxembourg</v>
      </c>
      <c r="C30" s="25" t="str">
        <f>'SUP bottles-PoM'!$E$8</f>
        <v>2022</v>
      </c>
      <c r="D30" s="85"/>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C10" zoomScale="90" zoomScaleNormal="90" workbookViewId="0">
      <selection activeCell="E29" sqref="E29"/>
    </sheetView>
  </sheetViews>
  <sheetFormatPr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26" t="s">
        <v>24</v>
      </c>
      <c r="E2" s="102" t="s">
        <v>100</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101</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30" t="s">
        <v>102</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8" t="s">
        <v>103</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19" t="s">
        <v>104</v>
      </c>
      <c r="E9" s="122" t="s">
        <v>105</v>
      </c>
      <c r="F9" s="123"/>
      <c r="G9" s="123"/>
      <c r="H9" s="123"/>
      <c r="I9" s="124"/>
      <c r="J9" s="119" t="s">
        <v>106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0"/>
      <c r="E10" s="12" t="s">
        <v>107</v>
      </c>
      <c r="F10" s="12" t="s">
        <v>108</v>
      </c>
      <c r="G10" s="12" t="s">
        <v>109</v>
      </c>
      <c r="H10" s="12" t="s">
        <v>110</v>
      </c>
      <c r="I10" s="12" t="s">
        <v>111</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Luxembourg</v>
      </c>
      <c r="C11" s="25" t="str">
        <f>'SUP bottles-PoM'!$E$8</f>
        <v>2022</v>
      </c>
      <c r="D11" s="4" t="s">
        <v>112</v>
      </c>
      <c r="E11" s="32" t="s">
        <v>113</v>
      </c>
      <c r="F11" s="32" t="s">
        <v>113</v>
      </c>
      <c r="G11" s="32" t="s">
        <v>113</v>
      </c>
      <c r="H11" s="32" t="s">
        <v>113</v>
      </c>
      <c r="I11" s="32" t="s">
        <v>113</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Luxembourg</v>
      </c>
      <c r="C12" s="25" t="str">
        <f>'SUP bottles-PoM'!$E$8</f>
        <v>2022</v>
      </c>
      <c r="D12" s="9" t="s">
        <v>114</v>
      </c>
      <c r="E12" s="32" t="s">
        <v>113</v>
      </c>
      <c r="F12" s="32" t="s">
        <v>113</v>
      </c>
      <c r="G12" s="32" t="s">
        <v>113</v>
      </c>
      <c r="H12" s="32" t="s">
        <v>113</v>
      </c>
      <c r="I12" s="32" t="s">
        <v>113</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Luxembourg</v>
      </c>
      <c r="C13" s="25" t="str">
        <f>'SUP bottles-PoM'!$E$8</f>
        <v>2022</v>
      </c>
      <c r="D13" s="4" t="s">
        <v>115</v>
      </c>
      <c r="E13" s="32" t="s">
        <v>116</v>
      </c>
      <c r="F13" s="32" t="s">
        <v>116</v>
      </c>
      <c r="G13" s="32" t="s">
        <v>116</v>
      </c>
      <c r="H13" s="32" t="s">
        <v>116</v>
      </c>
      <c r="I13" s="32" t="s">
        <v>116</v>
      </c>
      <c r="J13" s="41" t="s">
        <v>117</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Luxembourg</v>
      </c>
      <c r="C14" s="25" t="str">
        <f>'SUP bottles-PoM'!$E$8</f>
        <v>2022</v>
      </c>
      <c r="D14" s="9" t="s">
        <v>118</v>
      </c>
      <c r="E14" s="32" t="s">
        <v>116</v>
      </c>
      <c r="F14" s="32" t="s">
        <v>116</v>
      </c>
      <c r="G14" s="32" t="s">
        <v>116</v>
      </c>
      <c r="H14" s="32" t="s">
        <v>116</v>
      </c>
      <c r="I14" s="32" t="s">
        <v>116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Luxembourg</v>
      </c>
      <c r="C15" s="25" t="str">
        <f>'SUP bottles-PoM'!$E$8</f>
        <v>2022</v>
      </c>
      <c r="D15" s="4" t="s">
        <v>119</v>
      </c>
      <c r="E15" s="32" t="s">
        <v>116</v>
      </c>
      <c r="F15" s="32" t="s">
        <v>116</v>
      </c>
      <c r="G15" s="32" t="s">
        <v>116</v>
      </c>
      <c r="H15" s="32" t="s">
        <v>116</v>
      </c>
      <c r="I15" s="32" t="s">
        <v>116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120</v>
      </c>
      <c r="E17" s="125" t="s">
        <v>121</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98" t="s">
        <v>122</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33" t="s">
        <v>36</v>
      </c>
      <c r="C20" s="135" t="s">
        <v>37</v>
      </c>
      <c r="D20" s="119" t="s">
        <v>123</v>
      </c>
      <c r="E20" s="122" t="s">
        <v>124</v>
      </c>
      <c r="F20" s="123"/>
      <c r="G20" s="123"/>
      <c r="H20" s="119" t="s">
        <v>125</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34"/>
      <c r="C21" s="136"/>
      <c r="D21" s="120"/>
      <c r="E21" s="12" t="s">
        <v>107</v>
      </c>
      <c r="F21" s="12" t="s">
        <v>108</v>
      </c>
      <c r="G21" s="12" t="s">
        <v>126</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Luxembourg</v>
      </c>
      <c r="C22" s="25" t="str">
        <f>'SUP bottles-PoM'!$E$8</f>
        <v>2022</v>
      </c>
      <c r="D22" s="4" t="s">
        <v>127</v>
      </c>
      <c r="E22" s="32" t="s">
        <v>116</v>
      </c>
      <c r="F22" s="32" t="s">
        <v>116</v>
      </c>
      <c r="G22" s="32" t="s">
        <v>116</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Luxembourg</v>
      </c>
      <c r="C23" s="25" t="str">
        <f>'SUP bottles-PoM'!$E$8</f>
        <v>2022</v>
      </c>
      <c r="D23" s="9" t="s">
        <v>128</v>
      </c>
      <c r="E23" s="32" t="s">
        <v>116</v>
      </c>
      <c r="F23" s="32" t="s">
        <v>116</v>
      </c>
      <c r="G23" s="32" t="s">
        <v>116</v>
      </c>
      <c r="H23" s="41" t="s">
        <v>129</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Luxembourg</v>
      </c>
      <c r="C24" s="25" t="str">
        <f>'SUP bottles-PoM'!$E$8</f>
        <v>2022</v>
      </c>
      <c r="D24" s="4" t="s">
        <v>130</v>
      </c>
      <c r="E24" s="32" t="s">
        <v>116</v>
      </c>
      <c r="F24" s="32" t="s">
        <v>116</v>
      </c>
      <c r="G24" s="32" t="s">
        <v>116</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Luxembourg</v>
      </c>
      <c r="C25" s="25" t="str">
        <f>'SUP bottles-PoM'!$E$8</f>
        <v>2022</v>
      </c>
      <c r="D25" s="9" t="s">
        <v>131</v>
      </c>
      <c r="E25" s="32" t="s">
        <v>116</v>
      </c>
      <c r="F25" s="32" t="s">
        <v>116</v>
      </c>
      <c r="G25" s="32" t="s">
        <v>116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Luxembourg</v>
      </c>
      <c r="C26" s="25" t="str">
        <f>'SUP bottles-PoM'!$E$8</f>
        <v>2022</v>
      </c>
      <c r="D26" s="4" t="s">
        <v>132</v>
      </c>
      <c r="E26" s="32" t="s">
        <v>116</v>
      </c>
      <c r="F26" s="32" t="s">
        <v>116</v>
      </c>
      <c r="G26" s="32" t="s">
        <v>116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Luxembourg</v>
      </c>
      <c r="C27" s="25" t="str">
        <f>'SUP bottles-PoM'!$E$8</f>
        <v>2022</v>
      </c>
      <c r="D27" s="4" t="s">
        <v>133</v>
      </c>
      <c r="E27" s="32" t="s">
        <v>116</v>
      </c>
      <c r="F27" s="32" t="s">
        <v>116</v>
      </c>
      <c r="G27" s="32" t="s">
        <v>116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Luxembourg</v>
      </c>
      <c r="C28" s="25" t="str">
        <f>'SUP bottles-PoM'!$E$8</f>
        <v>2022</v>
      </c>
      <c r="D28" s="9" t="s">
        <v>134</v>
      </c>
      <c r="E28" s="32" t="s">
        <v>116</v>
      </c>
      <c r="F28" s="32" t="s">
        <v>116</v>
      </c>
      <c r="G28" s="32" t="s">
        <v>116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Luxembourg</v>
      </c>
      <c r="C29" s="25" t="str">
        <f>'SUP bottles-PoM'!$E$8</f>
        <v>2022</v>
      </c>
      <c r="D29" s="4" t="s">
        <v>135</v>
      </c>
      <c r="E29" s="32" t="s">
        <v>116</v>
      </c>
      <c r="F29" s="32" t="s">
        <v>116</v>
      </c>
      <c r="G29" s="32" t="s">
        <v>116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120</v>
      </c>
      <c r="E31" s="112" t="s">
        <v>136</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137</v>
      </c>
      <c r="E32" s="112" t="s">
        <v>138</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139</v>
      </c>
      <c r="E33" s="112" t="s">
        <v>140</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141</v>
      </c>
      <c r="E34" s="112" t="s">
        <v>142</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143</v>
      </c>
      <c r="E35" s="112" t="s">
        <v>144</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145</v>
      </c>
      <c r="E36" s="112" t="s">
        <v>146</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147</v>
      </c>
      <c r="E37" s="112" t="s">
        <v>148</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13" t="s">
        <v>149</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Luxembourg</v>
      </c>
      <c r="C40" s="25" t="str">
        <f>'SUP bottles-PoM'!$E$8</f>
        <v>2022</v>
      </c>
      <c r="D40" s="116"/>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Luxembourg</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Luxembourg</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Luxembourg</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Luxembourg</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09" t="s">
        <v>150</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D19" sqref="D19:H19"/>
    </sheetView>
  </sheetViews>
  <sheetFormatPr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26" t="s">
        <v>24</v>
      </c>
      <c r="E2" s="102" t="s">
        <v>25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101</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151</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152</v>
      </c>
      <c r="E9" s="47" t="s">
        <v>153</v>
      </c>
      <c r="F9" s="148" t="s">
        <v>154</v>
      </c>
      <c r="G9" s="149"/>
      <c r="H9" s="15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29.4" thickBot="1">
      <c r="B10" s="25" t="str">
        <f>'SUP bottles-PoM'!$E$7</f>
        <v>Luxembourg</v>
      </c>
      <c r="C10" s="25" t="str">
        <f>'SUP bottles-PoM'!$E$8</f>
        <v>2022</v>
      </c>
      <c r="D10" s="34" t="s">
        <v>155</v>
      </c>
      <c r="E10" s="34" t="s">
        <v>156</v>
      </c>
      <c r="F10" s="137" t="s">
        <v>157</v>
      </c>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Luxembourg</v>
      </c>
      <c r="C11" s="25" t="str">
        <f>'SUP bottles-PoM'!$E$8</f>
        <v>2022</v>
      </c>
      <c r="D11" s="34" t="s">
        <v>155</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Luxembourg</v>
      </c>
      <c r="C12" s="25" t="str">
        <f>'SUP bottles-PoM'!$E$8</f>
        <v>2022</v>
      </c>
      <c r="D12" s="34" t="s">
        <v>155</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Luxembourg</v>
      </c>
      <c r="C13" s="25" t="str">
        <f>'SUP bottles-PoM'!$E$8</f>
        <v>2022</v>
      </c>
      <c r="D13" s="34" t="s">
        <v>155</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Luxembourg</v>
      </c>
      <c r="C14" s="25" t="str">
        <f>'SUP bottles-PoM'!$E$8</f>
        <v>2022</v>
      </c>
      <c r="D14" s="34" t="s">
        <v>155</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1" t="s">
        <v>158</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c r="B18" s="26" t="s">
        <v>36</v>
      </c>
      <c r="C18" s="26" t="s">
        <v>37</v>
      </c>
      <c r="D18" s="144" t="s">
        <v>159</v>
      </c>
      <c r="E18" s="145"/>
      <c r="F18" s="145"/>
      <c r="G18" s="145"/>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Luxembourg</v>
      </c>
      <c r="C19" s="25" t="str">
        <f>'SUP bottles-PoM'!$E$8</f>
        <v>2022</v>
      </c>
      <c r="D19" s="147" t="s">
        <v>160</v>
      </c>
      <c r="E19" s="147"/>
      <c r="F19" s="147"/>
      <c r="G19" s="147"/>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Luxembourg</v>
      </c>
      <c r="C20" s="25" t="str">
        <f>'SUP bottles-PoM'!$E$8</f>
        <v>2022</v>
      </c>
      <c r="D20" s="85"/>
      <c r="E20" s="86"/>
      <c r="F20" s="86"/>
      <c r="G20" s="86"/>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Luxembourg</v>
      </c>
      <c r="C21" s="25" t="str">
        <f>'SUP bottles-PoM'!$E$8</f>
        <v>2022</v>
      </c>
      <c r="D21" s="85"/>
      <c r="E21" s="86"/>
      <c r="F21" s="86"/>
      <c r="G21" s="86"/>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Luxembourg</v>
      </c>
      <c r="C22" s="25" t="str">
        <f>'SUP bottles-PoM'!$E$8</f>
        <v>2022</v>
      </c>
      <c r="D22" s="85"/>
      <c r="E22" s="86"/>
      <c r="F22" s="86"/>
      <c r="G22" s="86"/>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Luxembourg</v>
      </c>
      <c r="C23" s="25" t="str">
        <f>'SUP bottles-PoM'!$E$8</f>
        <v>2022</v>
      </c>
      <c r="D23" s="85"/>
      <c r="E23" s="86"/>
      <c r="F23" s="86"/>
      <c r="G23" s="86"/>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cols>
    <col min="1" max="2" width="19" customWidth="1"/>
  </cols>
  <sheetData>
    <row r="1" spans="1:4">
      <c r="A1" s="23" t="s">
        <v>161</v>
      </c>
      <c r="B1" s="23" t="s">
        <v>162</v>
      </c>
      <c r="C1" s="23" t="s">
        <v>163</v>
      </c>
      <c r="D1" s="23" t="s">
        <v>164</v>
      </c>
    </row>
    <row r="2" spans="1:4">
      <c r="A2" s="24" t="s">
        <v>155</v>
      </c>
      <c r="B2" s="24" t="s">
        <v>155</v>
      </c>
      <c r="C2" s="24" t="s">
        <v>155</v>
      </c>
      <c r="D2" s="24" t="s">
        <v>155</v>
      </c>
    </row>
    <row r="3" spans="1:4">
      <c r="A3" t="s">
        <v>165</v>
      </c>
      <c r="B3" t="s">
        <v>166</v>
      </c>
      <c r="C3" t="s">
        <v>113</v>
      </c>
      <c r="D3" t="s">
        <v>10</v>
      </c>
    </row>
    <row r="4" spans="1:4">
      <c r="A4" t="s">
        <v>167</v>
      </c>
      <c r="B4" t="s">
        <v>34</v>
      </c>
      <c r="C4" t="s">
        <v>116</v>
      </c>
      <c r="D4" t="s">
        <v>12</v>
      </c>
    </row>
    <row r="5" spans="1:4">
      <c r="A5" t="s">
        <v>168</v>
      </c>
    </row>
    <row r="6" spans="1:4">
      <c r="A6" t="s">
        <v>169</v>
      </c>
    </row>
    <row r="7" spans="1:4">
      <c r="A7" t="s">
        <v>170</v>
      </c>
    </row>
    <row r="8" spans="1:4">
      <c r="A8" t="s">
        <v>171</v>
      </c>
    </row>
    <row r="9" spans="1:4">
      <c r="A9" t="s">
        <v>172</v>
      </c>
    </row>
    <row r="10" spans="1:4">
      <c r="A10" t="s">
        <v>173</v>
      </c>
    </row>
    <row r="11" spans="1:4">
      <c r="A11" t="s">
        <v>174</v>
      </c>
    </row>
    <row r="12" spans="1:4">
      <c r="A12" t="s">
        <v>175</v>
      </c>
    </row>
    <row r="13" spans="1:4">
      <c r="A13" t="s">
        <v>176</v>
      </c>
    </row>
    <row r="14" spans="1:4">
      <c r="A14" t="s">
        <v>177</v>
      </c>
    </row>
    <row r="15" spans="1:4">
      <c r="A15" t="s">
        <v>178</v>
      </c>
    </row>
    <row r="16" spans="1:4">
      <c r="A16" t="s">
        <v>179</v>
      </c>
    </row>
    <row r="17" spans="1:1">
      <c r="A17" t="s">
        <v>180</v>
      </c>
    </row>
    <row r="18" spans="1:1">
      <c r="A18" t="s">
        <v>181</v>
      </c>
    </row>
    <row r="19" spans="1:1">
      <c r="A19" t="s">
        <v>182</v>
      </c>
    </row>
    <row r="20" spans="1:1">
      <c r="A20" t="s">
        <v>29</v>
      </c>
    </row>
    <row r="21" spans="1:1">
      <c r="A21" t="s">
        <v>183</v>
      </c>
    </row>
    <row r="22" spans="1:1">
      <c r="A22" t="s">
        <v>184</v>
      </c>
    </row>
    <row r="23" spans="1:1">
      <c r="A23" t="s">
        <v>185</v>
      </c>
    </row>
    <row r="24" spans="1:1">
      <c r="A24" t="s">
        <v>186</v>
      </c>
    </row>
    <row r="25" spans="1:1">
      <c r="A25" t="s">
        <v>187</v>
      </c>
    </row>
    <row r="26" spans="1:1">
      <c r="A26" t="s">
        <v>188</v>
      </c>
    </row>
    <row r="27" spans="1:1">
      <c r="A27" t="s">
        <v>189</v>
      </c>
    </row>
    <row r="28" spans="1:1">
      <c r="A28" t="s">
        <v>190</v>
      </c>
    </row>
    <row r="29" spans="1:1">
      <c r="A29" t="s">
        <v>191</v>
      </c>
    </row>
    <row r="30" spans="1:1">
      <c r="A30" t="s">
        <v>192</v>
      </c>
    </row>
    <row r="31" spans="1:1">
      <c r="A31" t="s">
        <v>193</v>
      </c>
    </row>
    <row r="32" spans="1:1">
      <c r="A32" t="s">
        <v>194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http://purl.org/dc/elements/1.1/"/>
    <ds:schemaRef ds:uri="0ab27300-963f-4f8d-9bae-e9aa98dabc2e"/>
    <ds:schemaRef ds:uri="http://purl.org/dc/dcmitype/"/>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bde7d478-d854-492c-97f6-92fba056400e"/>
    <ds:schemaRef ds:uri="http://www.w3.org/XML/1998/namespace"/>
  </ds:schemaRefs>
</ds:datastoreItem>
</file>

<file path=customXml/itemProps2.xml><?xml version="1.0" encoding="utf-8"?>
<ds:datastoreItem xmlns:ds="http://schemas.openxmlformats.org/officeDocument/2006/customXml" ds:itemID="{BD2DB727-B2A8-4591-925E-68C54D191A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2025-03-24T11:34:24Z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7400500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